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P:\Subdirección General de Medios\Ficheros de Subdirección General de Medios\6.- DCOMPRAS Y CONTRATACION\42.- CONCIERTOS\11. LICITACIÓN DE DAÑO NEUROLOGICO\13. PAIS VASCO\"/>
    </mc:Choice>
  </mc:AlternateContent>
  <bookViews>
    <workbookView xWindow="120" yWindow="315" windowWidth="18915" windowHeight="7785"/>
  </bookViews>
  <sheets>
    <sheet name="Hoja1" sheetId="1" r:id="rId1"/>
    <sheet name="Hoja2" sheetId="2" r:id="rId2"/>
    <sheet name="Hoja3" sheetId="3" r:id="rId3"/>
  </sheets>
  <calcPr calcId="162913"/>
</workbook>
</file>

<file path=xl/calcChain.xml><?xml version="1.0" encoding="utf-8"?>
<calcChain xmlns="http://schemas.openxmlformats.org/spreadsheetml/2006/main">
  <c r="J27" i="1" l="1"/>
  <c r="J28" i="1"/>
  <c r="J29" i="1"/>
  <c r="J30" i="1"/>
  <c r="J31" i="1"/>
  <c r="J32" i="1"/>
  <c r="J33" i="1"/>
  <c r="J24" i="1" l="1"/>
  <c r="J25" i="1"/>
  <c r="J26" i="1"/>
  <c r="J34" i="1" l="1"/>
  <c r="J23" i="1"/>
  <c r="J35" i="1" s="1"/>
  <c r="J39" i="1" s="1"/>
</calcChain>
</file>

<file path=xl/sharedStrings.xml><?xml version="1.0" encoding="utf-8"?>
<sst xmlns="http://schemas.openxmlformats.org/spreadsheetml/2006/main" count="43" uniqueCount="29">
  <si>
    <t>SERVICIO</t>
  </si>
  <si>
    <t>Fecha: -- / -- / ----</t>
  </si>
  <si>
    <t>PRECIO UNITARIO OFERTADO (en Euros, Impuesto/s Indirecto/s no incluido/s)</t>
  </si>
  <si>
    <t>PRECIO UNITARIO MÁXIMO (en Euros, Impuesto/s Indirecto/s no incluido/s)</t>
  </si>
  <si>
    <t>IMPORTE TOTAL ESTIMADO  (en Euros, Impuesto/s Indirecto/s no incluido/s)</t>
  </si>
  <si>
    <t xml:space="preserve">Firma y Sello por representante de la empresa: Dº/Dª : </t>
  </si>
  <si>
    <r>
      <t xml:space="preserve">Instrucciones de cumplimentación de presente fichero: </t>
    </r>
    <r>
      <rPr>
        <b/>
        <u/>
        <sz val="11"/>
        <rFont val="Calibri"/>
        <family val="2"/>
        <scheme val="minor"/>
      </rPr>
      <t>ÚNICAMENTE SE CUMPLIMENTARÁN POR EL LICITADOR LAS CASILLAS DE COLOR VERDE</t>
    </r>
    <r>
      <rPr>
        <sz val="11"/>
        <rFont val="Calibri"/>
        <family val="2"/>
        <scheme val="minor"/>
      </rPr>
      <t>, así como sus datos identificativos. Finalmente se deberá firmar y sellar.</t>
    </r>
  </si>
  <si>
    <t>SUBTOTAL  (en Euros, Impuesto/s Indirecto/s no incluido/s)</t>
  </si>
  <si>
    <t>Bolsa para pruebas complementarias</t>
  </si>
  <si>
    <t xml:space="preserve">ANEXO. MODELO DE OFERTA ECONÓMICA </t>
  </si>
  <si>
    <t>OFERTA TOTAL. DATO A INCLUIR EN EL CAMPO CORRESPONDIENTE DEL PORTAL DE LICITACIÓN ELECTRÓNICA DE FREMAP  (en Euros, Impuesto/s Indirecto/s no incluido/s)*</t>
  </si>
  <si>
    <t>D. /Dña. ………......................................... con DNI nº.........................., en nombre (propio o de la empresa que representa)................................................., con CIF/NIF.............. y domicilio fiscal en................................, calle/plaza.................................................... Nº ........., enterado del anuncio publicado en el (PLACSP, DOUE) de fecha ......................... y de las condiciones, requisitos y obligaciones sobre protección y condiciones de trabajo que se exigen para la ejecución del contrato para la prestación del servicio,  se compromete a su ejecución con estricta sujeción a los Pliegos de Cláusulas Administrativas y de Prescripciones Técnicas que han de regir la adjudicación y ejecución del mismo, en las siguientes condiciones:</t>
  </si>
  <si>
    <t>CANTIDAD ESTIMADA BIANUAL</t>
  </si>
  <si>
    <t>HOSPITALIZACIÓN (DIAS DE HOSPITALIZACIÓN)</t>
  </si>
  <si>
    <t>PRIMERAS CONSULTAS</t>
  </si>
  <si>
    <t>CONSULTAS SUCESIVAS</t>
  </si>
  <si>
    <t>*El importe de adjudicación será el resultado de la suma de todos los precios unitarios de la oferta presentada por el consumo estimado de cada uno de los servicios para la duración inicial del contrato más el importe de la bolsa de pruebas complementarias. El precio final de las actuaciones no contempladas no podrá superar los precios del Servicio Público de Salud de la Comunidad Autónoma referenciada, con el porcentaje de descuento ofertado por el licitador en su caso.</t>
  </si>
  <si>
    <t>Contratación del servicio de asistencia sanitaria en hospitales para pacientes afectos de daño cerebral rehabilitable  en el ámbito territorial de la Comunidad Autónoma de  Pais Vasco</t>
  </si>
  <si>
    <t>PACK REHABILITACIÓN AMBULATORIA (REALIZACIÓN DE TODAS LAS TÉCNICAS COMBINADAS SOBRE UN MISMO PACIENTE)</t>
  </si>
  <si>
    <t>Neuropsicología</t>
  </si>
  <si>
    <t>Fisioterapia</t>
  </si>
  <si>
    <t>Terapia ocupacional</t>
  </si>
  <si>
    <t>Logopedia</t>
  </si>
  <si>
    <t>Asistencia domiciliaria zona urbana (fisioterapia, logopedia y terapia ocupacional: precio por cada terapia, no pack)</t>
  </si>
  <si>
    <t>Asistencia domiciliaria zona no urbana (fisioterapia, logopedia y terapia ocupacional: precio por cada terapia, no pack)</t>
  </si>
  <si>
    <t>Asistencia domiciliaria zona urbana (neuropsicología)</t>
  </si>
  <si>
    <t>Asistencia domiciliaria zona no urbana (neuropsicología)</t>
  </si>
  <si>
    <t>Asistencia domiciliaria zona urbana (fisioterapia, logopedia y terapia ocupacional)</t>
  </si>
  <si>
    <t>Asistencia domiciliaria zona no urbana (fisioterapia, logopedia y terapia ocupacional)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</si>
</sst>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4" formatCode="_-* #,##0.00\ &quot;€&quot;_-;\-* #,##0.00\ &quot;€&quot;_-;_-* &quot;-&quot;??\ &quot;€&quot;_-;_-@_-"/>
    <numFmt numFmtId="164" formatCode="_-* #,##0.00\ _€_-;\-* #,##0.00\ _€_-;_-* &quot;-&quot;??\ _€_-;_-@_-"/>
    <numFmt numFmtId="165" formatCode="_-* #,##0.00\ [$€-C0A]_-;\-* #,##0.00\ [$€-C0A]_-;_-* &quot;-&quot;??\ [$€-C0A]_-;_-@_-"/>
    <numFmt numFmtId="166" formatCode="#,##0.00\ &quot;€&quot;"/>
  </numFmts>
  <fonts count="14" x14ac:knownFonts="1">
    <font>
      <sz val="11"/>
      <color theme="1"/>
      <name val="Calibri"/>
      <family val="2"/>
      <scheme val="minor"/>
    </font>
    <font>
      <sz val="11"/>
      <color theme="1"/>
      <name val="Calibri"/>
      <family val="2"/>
      <scheme val="minor"/>
    </font>
    <font>
      <sz val="11"/>
      <name val="Calibri"/>
      <family val="2"/>
    </font>
    <font>
      <sz val="11"/>
      <name val="Calibri"/>
      <family val="2"/>
    </font>
    <font>
      <b/>
      <sz val="11"/>
      <name val="Calibri"/>
      <family val="2"/>
    </font>
    <font>
      <b/>
      <sz val="24"/>
      <color theme="0"/>
      <name val="Calibri"/>
      <family val="2"/>
    </font>
    <font>
      <b/>
      <sz val="20"/>
      <color theme="0"/>
      <name val="Calibri"/>
      <family val="2"/>
    </font>
    <font>
      <b/>
      <sz val="16"/>
      <color theme="0"/>
      <name val="Calibri"/>
      <family val="2"/>
    </font>
    <font>
      <b/>
      <sz val="12"/>
      <color theme="1"/>
      <name val="Calibri"/>
      <family val="2"/>
      <scheme val="minor"/>
    </font>
    <font>
      <b/>
      <i/>
      <u/>
      <sz val="12"/>
      <color theme="1"/>
      <name val="Calibri"/>
      <family val="2"/>
      <scheme val="minor"/>
    </font>
    <font>
      <sz val="11"/>
      <name val="Calibri"/>
      <family val="2"/>
      <scheme val="minor"/>
    </font>
    <font>
      <b/>
      <u/>
      <sz val="11"/>
      <name val="Calibri"/>
      <family val="2"/>
      <scheme val="minor"/>
    </font>
    <font>
      <sz val="11"/>
      <color rgb="FFFF0000"/>
      <name val="Calibri"/>
      <family val="2"/>
      <scheme val="minor"/>
    </font>
    <font>
      <b/>
      <sz val="12"/>
      <name val="Calibri"/>
      <family val="2"/>
    </font>
  </fonts>
  <fills count="7">
    <fill>
      <patternFill patternType="none"/>
    </fill>
    <fill>
      <patternFill patternType="gray125"/>
    </fill>
    <fill>
      <patternFill patternType="solid">
        <fgColor theme="5" tint="0.79998168889431442"/>
        <bgColor indexed="64"/>
      </patternFill>
    </fill>
    <fill>
      <patternFill patternType="solid">
        <fgColor theme="5" tint="0.39997558519241921"/>
        <bgColor indexed="64"/>
      </patternFill>
    </fill>
    <fill>
      <patternFill patternType="solid">
        <fgColor theme="5"/>
        <bgColor indexed="64"/>
      </patternFill>
    </fill>
    <fill>
      <patternFill patternType="solid">
        <fgColor theme="6" tint="0.39997558519241921"/>
        <bgColor indexed="64"/>
      </patternFill>
    </fill>
    <fill>
      <patternFill patternType="solid">
        <fgColor theme="5" tint="0.59999389629810485"/>
        <bgColor indexed="64"/>
      </patternFill>
    </fill>
  </fills>
  <borders count="43">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style="medium">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diagonal/>
    </border>
    <border>
      <left style="thin">
        <color indexed="64"/>
      </left>
      <right/>
      <top/>
      <bottom/>
      <diagonal/>
    </border>
    <border>
      <left style="thin">
        <color indexed="64"/>
      </left>
      <right/>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s>
  <cellStyleXfs count="10">
    <xf numFmtId="0" fontId="0" fillId="0" borderId="0"/>
    <xf numFmtId="0" fontId="2" fillId="0" borderId="0"/>
    <xf numFmtId="44" fontId="3" fillId="0" borderId="0" applyFont="0" applyFill="0" applyBorder="0" applyAlignment="0" applyProtection="0"/>
    <xf numFmtId="0" fontId="3" fillId="0" borderId="0"/>
    <xf numFmtId="164" fontId="3" fillId="0" borderId="0" applyFont="0" applyFill="0" applyBorder="0" applyAlignment="0" applyProtection="0"/>
    <xf numFmtId="0" fontId="1" fillId="0" borderId="0"/>
    <xf numFmtId="44" fontId="1" fillId="0" borderId="0" applyFont="0" applyFill="0" applyBorder="0" applyAlignment="0" applyProtection="0"/>
    <xf numFmtId="44" fontId="2" fillId="0" borderId="0" applyFont="0" applyFill="0" applyBorder="0" applyAlignment="0" applyProtection="0"/>
    <xf numFmtId="0" fontId="2" fillId="0" borderId="0"/>
    <xf numFmtId="164" fontId="2" fillId="0" borderId="0" applyFont="0" applyFill="0" applyBorder="0" applyAlignment="0" applyProtection="0"/>
  </cellStyleXfs>
  <cellXfs count="99">
    <xf numFmtId="0" fontId="0" fillId="0" borderId="0" xfId="0"/>
    <xf numFmtId="0" fontId="2" fillId="0" borderId="0" xfId="1"/>
    <xf numFmtId="0" fontId="3" fillId="0" borderId="0" xfId="1" applyFont="1"/>
    <xf numFmtId="0" fontId="0" fillId="0" borderId="0" xfId="0" applyAlignment="1">
      <alignment horizontal="center" wrapText="1"/>
    </xf>
    <xf numFmtId="0" fontId="8" fillId="0" borderId="4" xfId="0" applyFont="1" applyBorder="1" applyAlignment="1" applyProtection="1">
      <alignment vertical="center"/>
      <protection locked="0"/>
    </xf>
    <xf numFmtId="0" fontId="8" fillId="0" borderId="0" xfId="0" applyFont="1" applyBorder="1" applyAlignment="1" applyProtection="1">
      <alignment vertical="center"/>
      <protection locked="0"/>
    </xf>
    <xf numFmtId="0" fontId="8" fillId="0" borderId="0" xfId="0" applyFont="1" applyBorder="1" applyAlignment="1" applyProtection="1">
      <protection locked="0"/>
    </xf>
    <xf numFmtId="0" fontId="8" fillId="0" borderId="0" xfId="0" applyFont="1" applyBorder="1" applyAlignment="1" applyProtection="1">
      <alignment horizontal="left" vertical="center"/>
      <protection locked="0"/>
    </xf>
    <xf numFmtId="0" fontId="9" fillId="0" borderId="0" xfId="0" applyFont="1" applyBorder="1" applyAlignment="1" applyProtection="1">
      <alignment horizontal="left"/>
      <protection locked="0"/>
    </xf>
    <xf numFmtId="0" fontId="0" fillId="0" borderId="2" xfId="0" applyBorder="1"/>
    <xf numFmtId="0" fontId="0" fillId="0" borderId="3" xfId="0" applyBorder="1"/>
    <xf numFmtId="0" fontId="0" fillId="0" borderId="4" xfId="0" applyBorder="1"/>
    <xf numFmtId="0" fontId="0" fillId="0" borderId="5" xfId="0" applyBorder="1"/>
    <xf numFmtId="0" fontId="0" fillId="0" borderId="6" xfId="0" applyBorder="1"/>
    <xf numFmtId="0" fontId="0" fillId="0" borderId="7" xfId="0" applyBorder="1"/>
    <xf numFmtId="0" fontId="0" fillId="0" borderId="8" xfId="0" applyBorder="1"/>
    <xf numFmtId="0" fontId="0" fillId="0" borderId="0" xfId="0" applyBorder="1"/>
    <xf numFmtId="0" fontId="0" fillId="0" borderId="1" xfId="0" applyBorder="1"/>
    <xf numFmtId="0" fontId="4" fillId="3" borderId="17" xfId="1" applyFont="1" applyFill="1" applyBorder="1" applyAlignment="1">
      <alignment horizontal="center" vertical="center" wrapText="1"/>
    </xf>
    <xf numFmtId="165" fontId="4" fillId="0" borderId="22" xfId="2" applyNumberFormat="1" applyFont="1" applyBorder="1" applyAlignment="1">
      <alignment horizontal="center" vertical="center"/>
    </xf>
    <xf numFmtId="165" fontId="4" fillId="0" borderId="25" xfId="2" applyNumberFormat="1" applyFont="1" applyBorder="1" applyAlignment="1">
      <alignment horizontal="center" vertical="center"/>
    </xf>
    <xf numFmtId="0" fontId="4" fillId="0" borderId="0" xfId="3" applyFont="1" applyFill="1" applyBorder="1" applyAlignment="1">
      <alignment horizontal="center" vertical="center" wrapText="1"/>
    </xf>
    <xf numFmtId="165" fontId="13" fillId="0" borderId="0" xfId="4" applyNumberFormat="1" applyFont="1" applyFill="1" applyBorder="1" applyAlignment="1">
      <alignment horizontal="center" vertical="center" wrapText="1"/>
    </xf>
    <xf numFmtId="0" fontId="12" fillId="0" borderId="0" xfId="0" applyFont="1"/>
    <xf numFmtId="3" fontId="4" fillId="0" borderId="15" xfId="1" applyNumberFormat="1" applyFont="1" applyBorder="1" applyAlignment="1">
      <alignment horizontal="center" vertical="center"/>
    </xf>
    <xf numFmtId="3" fontId="4" fillId="0" borderId="14" xfId="1" applyNumberFormat="1" applyFont="1" applyBorder="1" applyAlignment="1">
      <alignment horizontal="center" vertical="center"/>
    </xf>
    <xf numFmtId="0" fontId="10" fillId="0" borderId="13" xfId="0" applyFont="1" applyBorder="1" applyAlignment="1">
      <alignment horizontal="center" vertical="center" wrapText="1"/>
    </xf>
    <xf numFmtId="0" fontId="10" fillId="0" borderId="12" xfId="0" applyFont="1" applyBorder="1" applyAlignment="1">
      <alignment horizontal="center" vertical="center" wrapText="1"/>
    </xf>
    <xf numFmtId="0" fontId="10" fillId="0" borderId="11" xfId="0" applyFont="1" applyBorder="1" applyAlignment="1">
      <alignment horizontal="center" vertical="center" wrapText="1"/>
    </xf>
    <xf numFmtId="0" fontId="0" fillId="0" borderId="0" xfId="0" applyBorder="1" applyAlignment="1" applyProtection="1">
      <alignment horizontal="center" vertical="center" wrapText="1"/>
      <protection locked="0"/>
    </xf>
    <xf numFmtId="0" fontId="4" fillId="6" borderId="33" xfId="1" applyFont="1" applyFill="1" applyBorder="1" applyAlignment="1">
      <alignment horizontal="center" vertical="center" wrapText="1"/>
    </xf>
    <xf numFmtId="0" fontId="4" fillId="6" borderId="34" xfId="1" applyFont="1" applyFill="1" applyBorder="1" applyAlignment="1">
      <alignment horizontal="center" vertical="center" wrapText="1"/>
    </xf>
    <xf numFmtId="0" fontId="4" fillId="6" borderId="35" xfId="1" applyFont="1" applyFill="1" applyBorder="1" applyAlignment="1">
      <alignment horizontal="center" vertical="center" wrapText="1"/>
    </xf>
    <xf numFmtId="44" fontId="4" fillId="6" borderId="34" xfId="6" applyFont="1" applyFill="1" applyBorder="1" applyAlignment="1">
      <alignment horizontal="center" vertical="center"/>
    </xf>
    <xf numFmtId="44" fontId="4" fillId="6" borderId="36" xfId="6" applyFont="1" applyFill="1" applyBorder="1" applyAlignment="1">
      <alignment horizontal="center" vertical="center"/>
    </xf>
    <xf numFmtId="0" fontId="4" fillId="6" borderId="1" xfId="3" applyFont="1" applyFill="1" applyBorder="1" applyAlignment="1">
      <alignment horizontal="center" vertical="center" wrapText="1"/>
    </xf>
    <xf numFmtId="0" fontId="4" fillId="6" borderId="2" xfId="3" applyFont="1" applyFill="1" applyBorder="1" applyAlignment="1">
      <alignment horizontal="center" vertical="center" wrapText="1"/>
    </xf>
    <xf numFmtId="0" fontId="4" fillId="6" borderId="27" xfId="3" applyFont="1" applyFill="1" applyBorder="1" applyAlignment="1">
      <alignment horizontal="center" vertical="center" wrapText="1"/>
    </xf>
    <xf numFmtId="0" fontId="4" fillId="6" borderId="4" xfId="3" applyFont="1" applyFill="1" applyBorder="1" applyAlignment="1">
      <alignment horizontal="center" vertical="center" wrapText="1"/>
    </xf>
    <xf numFmtId="0" fontId="4" fillId="6" borderId="0" xfId="3" applyFont="1" applyFill="1" applyBorder="1" applyAlignment="1">
      <alignment horizontal="center" vertical="center" wrapText="1"/>
    </xf>
    <xf numFmtId="0" fontId="4" fillId="6" borderId="30" xfId="3" applyFont="1" applyFill="1" applyBorder="1" applyAlignment="1">
      <alignment horizontal="center" vertical="center" wrapText="1"/>
    </xf>
    <xf numFmtId="0" fontId="4" fillId="6" borderId="6" xfId="3" applyFont="1" applyFill="1" applyBorder="1" applyAlignment="1">
      <alignment horizontal="center" vertical="center" wrapText="1"/>
    </xf>
    <xf numFmtId="0" fontId="4" fillId="6" borderId="7" xfId="3" applyFont="1" applyFill="1" applyBorder="1" applyAlignment="1">
      <alignment horizontal="center" vertical="center" wrapText="1"/>
    </xf>
    <xf numFmtId="0" fontId="4" fillId="6" borderId="31" xfId="3" applyFont="1" applyFill="1" applyBorder="1" applyAlignment="1">
      <alignment horizontal="center" vertical="center" wrapText="1"/>
    </xf>
    <xf numFmtId="165" fontId="13" fillId="6" borderId="37" xfId="4" applyNumberFormat="1" applyFont="1" applyFill="1" applyBorder="1" applyAlignment="1">
      <alignment horizontal="center" vertical="center" wrapText="1"/>
    </xf>
    <xf numFmtId="165" fontId="13" fillId="6" borderId="3" xfId="4" applyNumberFormat="1" applyFont="1" applyFill="1" applyBorder="1" applyAlignment="1">
      <alignment horizontal="center" vertical="center" wrapText="1"/>
    </xf>
    <xf numFmtId="165" fontId="13" fillId="6" borderId="38" xfId="4" applyNumberFormat="1" applyFont="1" applyFill="1" applyBorder="1" applyAlignment="1">
      <alignment horizontal="center" vertical="center" wrapText="1"/>
    </xf>
    <xf numFmtId="165" fontId="13" fillId="6" borderId="5" xfId="4" applyNumberFormat="1" applyFont="1" applyFill="1" applyBorder="1" applyAlignment="1">
      <alignment horizontal="center" vertical="center" wrapText="1"/>
    </xf>
    <xf numFmtId="165" fontId="13" fillId="6" borderId="39" xfId="4" applyNumberFormat="1" applyFont="1" applyFill="1" applyBorder="1" applyAlignment="1">
      <alignment horizontal="center" vertical="center" wrapText="1"/>
    </xf>
    <xf numFmtId="165" fontId="13" fillId="6" borderId="8" xfId="4" applyNumberFormat="1" applyFont="1" applyFill="1" applyBorder="1" applyAlignment="1">
      <alignment horizontal="center" vertical="center" wrapText="1"/>
    </xf>
    <xf numFmtId="0" fontId="4" fillId="3" borderId="13" xfId="1" applyFont="1" applyFill="1" applyBorder="1" applyAlignment="1">
      <alignment horizontal="center" vertical="center" wrapText="1"/>
    </xf>
    <xf numFmtId="0" fontId="4" fillId="3" borderId="12" xfId="1" applyFont="1" applyFill="1" applyBorder="1" applyAlignment="1">
      <alignment horizontal="center" vertical="center" wrapText="1"/>
    </xf>
    <xf numFmtId="0" fontId="4" fillId="3" borderId="11" xfId="1" applyFont="1" applyFill="1" applyBorder="1" applyAlignment="1">
      <alignment horizontal="center" vertical="center" wrapText="1"/>
    </xf>
    <xf numFmtId="166" fontId="2" fillId="0" borderId="21" xfId="1" applyNumberFormat="1" applyBorder="1" applyAlignment="1">
      <alignment horizontal="right" vertical="center" wrapText="1"/>
    </xf>
    <xf numFmtId="166" fontId="2" fillId="0" borderId="23" xfId="1" applyNumberFormat="1" applyBorder="1" applyAlignment="1">
      <alignment horizontal="right" vertical="center" wrapText="1"/>
    </xf>
    <xf numFmtId="0" fontId="6" fillId="4" borderId="0" xfId="0" applyFont="1" applyFill="1" applyAlignment="1">
      <alignment horizontal="center" vertical="center"/>
    </xf>
    <xf numFmtId="0" fontId="4" fillId="2" borderId="1" xfId="3" applyFont="1" applyFill="1" applyBorder="1" applyAlignment="1">
      <alignment horizontal="center" vertical="center" wrapText="1"/>
    </xf>
    <xf numFmtId="0" fontId="4" fillId="2" borderId="2" xfId="3" applyFont="1" applyFill="1" applyBorder="1" applyAlignment="1">
      <alignment horizontal="center" vertical="center" wrapText="1"/>
    </xf>
    <xf numFmtId="0" fontId="4" fillId="2" borderId="27" xfId="3" applyFont="1" applyFill="1" applyBorder="1" applyAlignment="1">
      <alignment horizontal="center" vertical="center" wrapText="1"/>
    </xf>
    <xf numFmtId="0" fontId="4" fillId="2" borderId="4" xfId="3" applyFont="1" applyFill="1" applyBorder="1" applyAlignment="1">
      <alignment horizontal="center" vertical="center" wrapText="1"/>
    </xf>
    <xf numFmtId="0" fontId="4" fillId="2" borderId="0" xfId="3" applyFont="1" applyFill="1" applyBorder="1" applyAlignment="1">
      <alignment horizontal="center" vertical="center" wrapText="1"/>
    </xf>
    <xf numFmtId="0" fontId="4" fillId="2" borderId="30" xfId="3" applyFont="1" applyFill="1" applyBorder="1" applyAlignment="1">
      <alignment horizontal="center" vertical="center" wrapText="1"/>
    </xf>
    <xf numFmtId="0" fontId="4" fillId="2" borderId="6" xfId="3" applyFont="1" applyFill="1" applyBorder="1" applyAlignment="1">
      <alignment horizontal="center" vertical="center" wrapText="1"/>
    </xf>
    <xf numFmtId="0" fontId="4" fillId="2" borderId="7" xfId="3" applyFont="1" applyFill="1" applyBorder="1" applyAlignment="1">
      <alignment horizontal="center" vertical="center" wrapText="1"/>
    </xf>
    <xf numFmtId="0" fontId="4" fillId="2" borderId="31" xfId="3" applyFont="1" applyFill="1" applyBorder="1" applyAlignment="1">
      <alignment horizontal="center" vertical="center" wrapText="1"/>
    </xf>
    <xf numFmtId="165" fontId="4" fillId="2" borderId="28" xfId="4" applyNumberFormat="1" applyFont="1" applyFill="1" applyBorder="1" applyAlignment="1">
      <alignment horizontal="center" vertical="center" wrapText="1"/>
    </xf>
    <xf numFmtId="165" fontId="4" fillId="2" borderId="29" xfId="4" applyNumberFormat="1" applyFont="1" applyFill="1" applyBorder="1" applyAlignment="1">
      <alignment horizontal="center" vertical="center" wrapText="1"/>
    </xf>
    <xf numFmtId="165" fontId="4" fillId="2" borderId="25" xfId="4" applyNumberFormat="1" applyFont="1" applyFill="1" applyBorder="1" applyAlignment="1">
      <alignment horizontal="center" vertical="center" wrapText="1"/>
    </xf>
    <xf numFmtId="165" fontId="4" fillId="2" borderId="9" xfId="4" applyNumberFormat="1" applyFont="1" applyFill="1" applyBorder="1" applyAlignment="1">
      <alignment horizontal="center" vertical="center" wrapText="1"/>
    </xf>
    <xf numFmtId="165" fontId="4" fillId="2" borderId="32" xfId="4" applyNumberFormat="1" applyFont="1" applyFill="1" applyBorder="1" applyAlignment="1">
      <alignment horizontal="center" vertical="center" wrapText="1"/>
    </xf>
    <xf numFmtId="165" fontId="4" fillId="2" borderId="10" xfId="4" applyNumberFormat="1" applyFont="1" applyFill="1" applyBorder="1" applyAlignment="1">
      <alignment horizontal="center" vertical="center" wrapText="1"/>
    </xf>
    <xf numFmtId="0" fontId="7" fillId="4" borderId="0" xfId="1" applyFont="1" applyFill="1" applyAlignment="1">
      <alignment horizontal="center" wrapText="1"/>
    </xf>
    <xf numFmtId="0" fontId="5" fillId="4" borderId="0" xfId="1" applyFont="1" applyFill="1" applyAlignment="1">
      <alignment horizontal="center" wrapText="1"/>
    </xf>
    <xf numFmtId="0" fontId="4" fillId="3" borderId="16" xfId="1" applyFont="1" applyFill="1" applyBorder="1" applyAlignment="1">
      <alignment horizontal="center" vertical="center" wrapText="1"/>
    </xf>
    <xf numFmtId="0" fontId="4" fillId="3" borderId="17" xfId="1" applyFont="1" applyFill="1" applyBorder="1" applyAlignment="1">
      <alignment horizontal="center" vertical="center" wrapText="1"/>
    </xf>
    <xf numFmtId="0" fontId="4" fillId="3" borderId="18" xfId="1" applyFont="1" applyFill="1" applyBorder="1" applyAlignment="1">
      <alignment horizontal="center" vertical="center" wrapText="1"/>
    </xf>
    <xf numFmtId="0" fontId="4" fillId="3" borderId="19" xfId="1" applyFont="1" applyFill="1" applyBorder="1" applyAlignment="1">
      <alignment horizontal="center" vertical="center" wrapText="1"/>
    </xf>
    <xf numFmtId="0" fontId="4" fillId="5" borderId="19" xfId="1" applyFont="1" applyFill="1" applyBorder="1" applyAlignment="1">
      <alignment horizontal="center" vertical="center" wrapText="1"/>
    </xf>
    <xf numFmtId="0" fontId="4" fillId="5" borderId="20" xfId="1" applyFont="1" applyFill="1" applyBorder="1" applyAlignment="1">
      <alignment horizontal="center" vertical="center" wrapText="1"/>
    </xf>
    <xf numFmtId="0" fontId="4" fillId="3" borderId="1" xfId="1" applyFont="1" applyFill="1" applyBorder="1" applyAlignment="1">
      <alignment horizontal="center" vertical="center" wrapText="1"/>
    </xf>
    <xf numFmtId="0" fontId="4" fillId="3" borderId="2" xfId="1" applyFont="1" applyFill="1" applyBorder="1" applyAlignment="1">
      <alignment horizontal="center" vertical="center" wrapText="1"/>
    </xf>
    <xf numFmtId="0" fontId="4" fillId="3" borderId="3" xfId="1" applyFont="1" applyFill="1" applyBorder="1" applyAlignment="1">
      <alignment horizontal="center" vertical="center" wrapText="1"/>
    </xf>
    <xf numFmtId="0" fontId="10" fillId="0" borderId="1" xfId="0" applyFont="1" applyBorder="1" applyAlignment="1">
      <alignment horizontal="center" wrapText="1"/>
    </xf>
    <xf numFmtId="0" fontId="10" fillId="0" borderId="2" xfId="0" applyFont="1" applyBorder="1" applyAlignment="1">
      <alignment horizontal="center" wrapText="1"/>
    </xf>
    <xf numFmtId="0" fontId="10" fillId="0" borderId="3" xfId="0" applyFont="1" applyBorder="1" applyAlignment="1">
      <alignment horizontal="center" wrapText="1"/>
    </xf>
    <xf numFmtId="0" fontId="10" fillId="0" borderId="4" xfId="0" applyFont="1" applyBorder="1" applyAlignment="1">
      <alignment horizontal="center" wrapText="1"/>
    </xf>
    <xf numFmtId="0" fontId="10" fillId="0" borderId="0" xfId="0" applyFont="1" applyBorder="1" applyAlignment="1">
      <alignment horizontal="center" wrapText="1"/>
    </xf>
    <xf numFmtId="0" fontId="10" fillId="0" borderId="5" xfId="0" applyFont="1" applyBorder="1" applyAlignment="1">
      <alignment horizontal="center" wrapText="1"/>
    </xf>
    <xf numFmtId="0" fontId="10" fillId="0" borderId="6" xfId="0" applyFont="1" applyBorder="1" applyAlignment="1">
      <alignment horizontal="center" wrapText="1"/>
    </xf>
    <xf numFmtId="0" fontId="10" fillId="0" borderId="7" xfId="0" applyFont="1" applyBorder="1" applyAlignment="1">
      <alignment horizontal="center" wrapText="1"/>
    </xf>
    <xf numFmtId="0" fontId="10" fillId="0" borderId="8" xfId="0" applyFont="1" applyBorder="1" applyAlignment="1">
      <alignment horizontal="center" wrapText="1"/>
    </xf>
    <xf numFmtId="166" fontId="2" fillId="0" borderId="24" xfId="1" applyNumberFormat="1" applyBorder="1" applyAlignment="1">
      <alignment horizontal="right" vertical="center" wrapText="1"/>
    </xf>
    <xf numFmtId="166" fontId="2" fillId="0" borderId="26" xfId="1" applyNumberFormat="1" applyBorder="1" applyAlignment="1">
      <alignment horizontal="right" vertical="center" wrapText="1"/>
    </xf>
    <xf numFmtId="2" fontId="4" fillId="5" borderId="24" xfId="1" applyNumberFormat="1" applyFont="1" applyFill="1" applyBorder="1" applyAlignment="1" applyProtection="1">
      <alignment horizontal="center" vertical="center" wrapText="1"/>
      <protection locked="0"/>
    </xf>
    <xf numFmtId="2" fontId="4" fillId="5" borderId="14" xfId="1" applyNumberFormat="1" applyFont="1" applyFill="1" applyBorder="1" applyAlignment="1" applyProtection="1">
      <alignment horizontal="center" vertical="center" wrapText="1"/>
      <protection locked="0"/>
    </xf>
    <xf numFmtId="2" fontId="4" fillId="5" borderId="40" xfId="1" applyNumberFormat="1" applyFont="1" applyFill="1" applyBorder="1" applyAlignment="1" applyProtection="1">
      <alignment horizontal="center" vertical="center" wrapText="1"/>
      <protection locked="0"/>
    </xf>
    <xf numFmtId="2" fontId="4" fillId="5" borderId="35" xfId="1" applyNumberFormat="1" applyFont="1" applyFill="1" applyBorder="1" applyAlignment="1" applyProtection="1">
      <alignment horizontal="center" vertical="center" wrapText="1"/>
      <protection locked="0"/>
    </xf>
    <xf numFmtId="2" fontId="4" fillId="5" borderId="41" xfId="1" applyNumberFormat="1" applyFont="1" applyFill="1" applyBorder="1" applyAlignment="1" applyProtection="1">
      <alignment horizontal="center" vertical="center" wrapText="1"/>
      <protection locked="0"/>
    </xf>
    <xf numFmtId="2" fontId="4" fillId="5" borderId="42" xfId="1" applyNumberFormat="1" applyFont="1" applyFill="1" applyBorder="1" applyAlignment="1" applyProtection="1">
      <alignment horizontal="center" vertical="center" wrapText="1"/>
      <protection locked="0"/>
    </xf>
  </cellXfs>
  <cellStyles count="10">
    <cellStyle name="Millares 2" xfId="4"/>
    <cellStyle name="Millares 2 2" xfId="9"/>
    <cellStyle name="Moneda" xfId="6" builtinId="4"/>
    <cellStyle name="Moneda 2" xfId="2"/>
    <cellStyle name="Moneda 2 2" xfId="7"/>
    <cellStyle name="Normal" xfId="0" builtinId="0"/>
    <cellStyle name="Normal 2" xfId="3"/>
    <cellStyle name="Normal 2 2" xfId="8"/>
    <cellStyle name="Normal 3" xfId="5"/>
    <cellStyle name="Normal 4" xfId="1"/>
  </cellStyles>
  <dxfs count="4">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752475</xdr:colOff>
      <xdr:row>4</xdr:row>
      <xdr:rowOff>114300</xdr:rowOff>
    </xdr:to>
    <xdr:pic>
      <xdr:nvPicPr>
        <xdr:cNvPr id="3" name="2 Imagen"/>
        <xdr:cNvPicPr>
          <a:picLocks noChangeAspect="1"/>
        </xdr:cNvPicPr>
      </xdr:nvPicPr>
      <xdr:blipFill>
        <a:blip xmlns:r="http://schemas.openxmlformats.org/officeDocument/2006/relationships" r:embed="rId1" cstate="print"/>
        <a:stretch>
          <a:fillRect/>
        </a:stretch>
      </xdr:blipFill>
      <xdr:spPr>
        <a:xfrm>
          <a:off x="0" y="0"/>
          <a:ext cx="1514475" cy="87630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57"/>
  <sheetViews>
    <sheetView showGridLines="0" tabSelected="1" topLeftCell="B1" workbookViewId="0">
      <selection activeCell="M28" sqref="M28"/>
    </sheetView>
  </sheetViews>
  <sheetFormatPr baseColWidth="10" defaultRowHeight="15" x14ac:dyDescent="0.25"/>
  <cols>
    <col min="5" max="5" width="11.42578125" customWidth="1"/>
    <col min="6" max="6" width="13.85546875" customWidth="1"/>
    <col min="8" max="8" width="13.5703125" customWidth="1"/>
    <col min="9" max="9" width="24.5703125" customWidth="1"/>
    <col min="10" max="10" width="24.7109375" customWidth="1"/>
    <col min="11" max="11" width="46.85546875" customWidth="1"/>
  </cols>
  <sheetData>
    <row r="1" spans="2:12" ht="15" customHeight="1" x14ac:dyDescent="0.25">
      <c r="C1" s="55" t="s">
        <v>9</v>
      </c>
      <c r="D1" s="55"/>
      <c r="E1" s="55"/>
      <c r="F1" s="55"/>
      <c r="G1" s="55"/>
      <c r="H1" s="55"/>
      <c r="I1" s="55"/>
      <c r="J1" s="55"/>
      <c r="K1" s="55"/>
    </row>
    <row r="2" spans="2:12" ht="15" customHeight="1" x14ac:dyDescent="0.25">
      <c r="C2" s="55"/>
      <c r="D2" s="55"/>
      <c r="E2" s="55"/>
      <c r="F2" s="55"/>
      <c r="G2" s="55"/>
      <c r="H2" s="55"/>
      <c r="I2" s="55"/>
      <c r="J2" s="55"/>
      <c r="K2" s="55"/>
    </row>
    <row r="4" spans="2:12" x14ac:dyDescent="0.25">
      <c r="C4" s="71" t="s">
        <v>17</v>
      </c>
      <c r="D4" s="72"/>
      <c r="E4" s="72"/>
      <c r="F4" s="72"/>
      <c r="G4" s="72"/>
      <c r="H4" s="72"/>
      <c r="I4" s="72"/>
      <c r="J4" s="72"/>
      <c r="K4" s="72"/>
    </row>
    <row r="5" spans="2:12" ht="30.75" customHeight="1" x14ac:dyDescent="0.25">
      <c r="C5" s="72"/>
      <c r="D5" s="72"/>
      <c r="E5" s="72"/>
      <c r="F5" s="72"/>
      <c r="G5" s="72"/>
      <c r="H5" s="72"/>
      <c r="I5" s="72"/>
      <c r="J5" s="72"/>
      <c r="K5" s="72"/>
    </row>
    <row r="6" spans="2:12" x14ac:dyDescent="0.25">
      <c r="C6" s="2"/>
      <c r="D6" s="1"/>
      <c r="E6" s="1"/>
      <c r="F6" s="1"/>
      <c r="G6" s="1"/>
      <c r="H6" s="1"/>
      <c r="I6" s="1"/>
      <c r="J6" s="1"/>
      <c r="K6" s="1"/>
    </row>
    <row r="7" spans="2:12" ht="15.75" thickBot="1" x14ac:dyDescent="0.3">
      <c r="C7" s="2"/>
      <c r="D7" s="1"/>
      <c r="E7" s="1"/>
      <c r="F7" s="1"/>
      <c r="G7" s="1"/>
      <c r="H7" s="1"/>
      <c r="I7" s="1"/>
      <c r="J7" s="1"/>
      <c r="K7" s="1"/>
    </row>
    <row r="8" spans="2:12" x14ac:dyDescent="0.25">
      <c r="B8" s="82" t="s">
        <v>6</v>
      </c>
      <c r="C8" s="83"/>
      <c r="D8" s="83"/>
      <c r="E8" s="83"/>
      <c r="F8" s="83"/>
      <c r="G8" s="83"/>
      <c r="H8" s="83"/>
      <c r="I8" s="83"/>
      <c r="J8" s="83"/>
      <c r="K8" s="84"/>
    </row>
    <row r="9" spans="2:12" x14ac:dyDescent="0.25">
      <c r="B9" s="85"/>
      <c r="C9" s="86"/>
      <c r="D9" s="86"/>
      <c r="E9" s="86"/>
      <c r="F9" s="86"/>
      <c r="G9" s="86"/>
      <c r="H9" s="86"/>
      <c r="I9" s="86"/>
      <c r="J9" s="86"/>
      <c r="K9" s="87"/>
    </row>
    <row r="10" spans="2:12" ht="15.75" thickBot="1" x14ac:dyDescent="0.3">
      <c r="B10" s="88"/>
      <c r="C10" s="89"/>
      <c r="D10" s="89"/>
      <c r="E10" s="89"/>
      <c r="F10" s="89"/>
      <c r="G10" s="89"/>
      <c r="H10" s="89"/>
      <c r="I10" s="89"/>
      <c r="J10" s="89"/>
      <c r="K10" s="90"/>
    </row>
    <row r="11" spans="2:12" x14ac:dyDescent="0.25">
      <c r="C11" s="2"/>
      <c r="D11" s="1"/>
      <c r="E11" s="1"/>
      <c r="F11" s="1"/>
      <c r="G11" s="1"/>
      <c r="H11" s="1"/>
      <c r="I11" s="1"/>
      <c r="J11" s="1"/>
      <c r="K11" s="1"/>
    </row>
    <row r="12" spans="2:12" ht="15" customHeight="1" x14ac:dyDescent="0.25">
      <c r="B12" s="29" t="s">
        <v>11</v>
      </c>
      <c r="C12" s="29"/>
      <c r="D12" s="29"/>
      <c r="E12" s="29"/>
      <c r="F12" s="29"/>
      <c r="G12" s="29"/>
      <c r="H12" s="29"/>
      <c r="I12" s="29"/>
      <c r="J12" s="29"/>
      <c r="K12" s="29"/>
      <c r="L12" s="3"/>
    </row>
    <row r="13" spans="2:12" ht="15" customHeight="1" x14ac:dyDescent="0.25">
      <c r="B13" s="29"/>
      <c r="C13" s="29"/>
      <c r="D13" s="29"/>
      <c r="E13" s="29"/>
      <c r="F13" s="29"/>
      <c r="G13" s="29"/>
      <c r="H13" s="29"/>
      <c r="I13" s="29"/>
      <c r="J13" s="29"/>
      <c r="K13" s="29"/>
      <c r="L13" s="3"/>
    </row>
    <row r="14" spans="2:12" ht="15" customHeight="1" x14ac:dyDescent="0.25">
      <c r="B14" s="29"/>
      <c r="C14" s="29"/>
      <c r="D14" s="29"/>
      <c r="E14" s="29"/>
      <c r="F14" s="29"/>
      <c r="G14" s="29"/>
      <c r="H14" s="29"/>
      <c r="I14" s="29"/>
      <c r="J14" s="29"/>
      <c r="K14" s="29"/>
      <c r="L14" s="3"/>
    </row>
    <row r="15" spans="2:12" ht="15" customHeight="1" x14ac:dyDescent="0.25">
      <c r="B15" s="29"/>
      <c r="C15" s="29"/>
      <c r="D15" s="29"/>
      <c r="E15" s="29"/>
      <c r="F15" s="29"/>
      <c r="G15" s="29"/>
      <c r="H15" s="29"/>
      <c r="I15" s="29"/>
      <c r="J15" s="29"/>
      <c r="K15" s="29"/>
      <c r="L15" s="3"/>
    </row>
    <row r="16" spans="2:12" ht="15" customHeight="1" x14ac:dyDescent="0.25">
      <c r="B16" s="29"/>
      <c r="C16" s="29"/>
      <c r="D16" s="29"/>
      <c r="E16" s="29"/>
      <c r="F16" s="29"/>
      <c r="G16" s="29"/>
      <c r="H16" s="29"/>
      <c r="I16" s="29"/>
      <c r="J16" s="29"/>
      <c r="K16" s="29"/>
      <c r="L16" s="3"/>
    </row>
    <row r="17" spans="2:11" ht="15" customHeight="1" x14ac:dyDescent="0.25">
      <c r="B17" s="29"/>
      <c r="C17" s="29"/>
      <c r="D17" s="29"/>
      <c r="E17" s="29"/>
      <c r="F17" s="29"/>
      <c r="G17" s="29"/>
      <c r="H17" s="29"/>
      <c r="I17" s="29"/>
      <c r="J17" s="29"/>
      <c r="K17" s="29"/>
    </row>
    <row r="18" spans="2:11" ht="15" customHeight="1" x14ac:dyDescent="0.25">
      <c r="B18" s="29"/>
      <c r="C18" s="29"/>
      <c r="D18" s="29"/>
      <c r="E18" s="29"/>
      <c r="F18" s="29"/>
      <c r="G18" s="29"/>
      <c r="H18" s="29"/>
      <c r="I18" s="29"/>
      <c r="J18" s="29"/>
      <c r="K18" s="29"/>
    </row>
    <row r="19" spans="2:11" ht="15" customHeight="1" x14ac:dyDescent="0.25">
      <c r="B19" s="29"/>
      <c r="C19" s="29"/>
      <c r="D19" s="29"/>
      <c r="E19" s="29"/>
      <c r="F19" s="29"/>
      <c r="G19" s="29"/>
      <c r="H19" s="29"/>
      <c r="I19" s="29"/>
      <c r="J19" s="29"/>
      <c r="K19" s="29"/>
    </row>
    <row r="20" spans="2:11" x14ac:dyDescent="0.25">
      <c r="C20" s="2"/>
      <c r="D20" s="1"/>
      <c r="E20" s="1"/>
      <c r="F20" s="1"/>
      <c r="G20" s="1"/>
      <c r="H20" s="1"/>
      <c r="I20" s="1"/>
      <c r="J20" s="1"/>
      <c r="K20" s="1"/>
    </row>
    <row r="21" spans="2:11" ht="15.75" thickBot="1" x14ac:dyDescent="0.3"/>
    <row r="22" spans="2:11" ht="61.5" customHeight="1" thickBot="1" x14ac:dyDescent="0.3">
      <c r="C22" s="79" t="s">
        <v>0</v>
      </c>
      <c r="D22" s="80"/>
      <c r="E22" s="81"/>
      <c r="F22" s="18" t="s">
        <v>12</v>
      </c>
      <c r="G22" s="77" t="s">
        <v>2</v>
      </c>
      <c r="H22" s="78"/>
      <c r="I22" s="18" t="s">
        <v>3</v>
      </c>
      <c r="J22" s="76" t="s">
        <v>4</v>
      </c>
      <c r="K22" s="52"/>
    </row>
    <row r="23" spans="2:11" ht="49.5" customHeight="1" thickBot="1" x14ac:dyDescent="0.3">
      <c r="C23" s="73" t="s">
        <v>13</v>
      </c>
      <c r="D23" s="74"/>
      <c r="E23" s="75"/>
      <c r="F23" s="24">
        <v>300</v>
      </c>
      <c r="G23" s="97"/>
      <c r="H23" s="98"/>
      <c r="I23" s="19">
        <v>352</v>
      </c>
      <c r="J23" s="53" t="str">
        <f>IF(G23&lt;=0,"Error Precio",IF(G23&gt;I23,"Error Precio",+F23*G23))</f>
        <v>Error Precio</v>
      </c>
      <c r="K23" s="54"/>
    </row>
    <row r="24" spans="2:11" ht="66.75" customHeight="1" thickBot="1" x14ac:dyDescent="0.3">
      <c r="C24" s="50" t="s">
        <v>18</v>
      </c>
      <c r="D24" s="51"/>
      <c r="E24" s="52"/>
      <c r="F24" s="24">
        <v>60</v>
      </c>
      <c r="G24" s="93"/>
      <c r="H24" s="94"/>
      <c r="I24" s="19">
        <v>157.77000000000001</v>
      </c>
      <c r="J24" s="53" t="str">
        <f t="shared" ref="J24:J26" si="0">IF(G24&lt;=0,"Error Precio",IF(G24&gt;I24,"Error Precio",+F24*G24))</f>
        <v>Error Precio</v>
      </c>
      <c r="K24" s="54"/>
    </row>
    <row r="25" spans="2:11" ht="49.5" customHeight="1" thickBot="1" x14ac:dyDescent="0.3">
      <c r="C25" s="50" t="s">
        <v>14</v>
      </c>
      <c r="D25" s="51"/>
      <c r="E25" s="52"/>
      <c r="F25" s="24">
        <v>2</v>
      </c>
      <c r="G25" s="93"/>
      <c r="H25" s="94"/>
      <c r="I25" s="19">
        <v>163.51</v>
      </c>
      <c r="J25" s="53" t="str">
        <f t="shared" si="0"/>
        <v>Error Precio</v>
      </c>
      <c r="K25" s="54"/>
    </row>
    <row r="26" spans="2:11" ht="49.5" customHeight="1" thickBot="1" x14ac:dyDescent="0.3">
      <c r="C26" s="50" t="s">
        <v>15</v>
      </c>
      <c r="D26" s="51"/>
      <c r="E26" s="52"/>
      <c r="F26" s="24">
        <v>16</v>
      </c>
      <c r="G26" s="93"/>
      <c r="H26" s="94"/>
      <c r="I26" s="19">
        <v>95</v>
      </c>
      <c r="J26" s="53" t="str">
        <f t="shared" si="0"/>
        <v>Error Precio</v>
      </c>
      <c r="K26" s="54"/>
    </row>
    <row r="27" spans="2:11" ht="49.5" customHeight="1" thickBot="1" x14ac:dyDescent="0.3">
      <c r="C27" s="50" t="s">
        <v>19</v>
      </c>
      <c r="D27" s="51" t="s">
        <v>19</v>
      </c>
      <c r="E27" s="52" t="s">
        <v>19</v>
      </c>
      <c r="F27" s="24">
        <v>150</v>
      </c>
      <c r="G27" s="93"/>
      <c r="H27" s="94"/>
      <c r="I27" s="19">
        <v>68.89</v>
      </c>
      <c r="J27" s="53" t="str">
        <f t="shared" ref="J27:J33" si="1">IF(G27&lt;=0,"Error Precio",IF(G27&gt;I27,"Error Precio",+F27*G27))</f>
        <v>Error Precio</v>
      </c>
      <c r="K27" s="54"/>
    </row>
    <row r="28" spans="2:11" ht="49.5" customHeight="1" thickBot="1" x14ac:dyDescent="0.3">
      <c r="C28" s="50" t="s">
        <v>20</v>
      </c>
      <c r="D28" s="51" t="s">
        <v>20</v>
      </c>
      <c r="E28" s="52" t="s">
        <v>20</v>
      </c>
      <c r="F28" s="24">
        <v>200</v>
      </c>
      <c r="G28" s="93"/>
      <c r="H28" s="94"/>
      <c r="I28" s="19">
        <v>49.05</v>
      </c>
      <c r="J28" s="53" t="str">
        <f t="shared" si="1"/>
        <v>Error Precio</v>
      </c>
      <c r="K28" s="54"/>
    </row>
    <row r="29" spans="2:11" ht="49.5" customHeight="1" thickBot="1" x14ac:dyDescent="0.3">
      <c r="C29" s="50" t="s">
        <v>21</v>
      </c>
      <c r="D29" s="51" t="s">
        <v>21</v>
      </c>
      <c r="E29" s="52" t="s">
        <v>21</v>
      </c>
      <c r="F29" s="24">
        <v>50</v>
      </c>
      <c r="G29" s="93"/>
      <c r="H29" s="94"/>
      <c r="I29" s="19">
        <v>49.05</v>
      </c>
      <c r="J29" s="53" t="str">
        <f t="shared" si="1"/>
        <v>Error Precio</v>
      </c>
      <c r="K29" s="54"/>
    </row>
    <row r="30" spans="2:11" ht="49.5" customHeight="1" thickBot="1" x14ac:dyDescent="0.3">
      <c r="C30" s="50" t="s">
        <v>22</v>
      </c>
      <c r="D30" s="51" t="s">
        <v>22</v>
      </c>
      <c r="E30" s="52" t="s">
        <v>22</v>
      </c>
      <c r="F30" s="24">
        <v>50</v>
      </c>
      <c r="G30" s="93"/>
      <c r="H30" s="94"/>
      <c r="I30" s="19">
        <v>49.05</v>
      </c>
      <c r="J30" s="53" t="str">
        <f t="shared" si="1"/>
        <v>Error Precio</v>
      </c>
      <c r="K30" s="54"/>
    </row>
    <row r="31" spans="2:11" ht="63" customHeight="1" thickBot="1" x14ac:dyDescent="0.3">
      <c r="C31" s="50" t="s">
        <v>27</v>
      </c>
      <c r="D31" s="51" t="s">
        <v>23</v>
      </c>
      <c r="E31" s="52" t="s">
        <v>23</v>
      </c>
      <c r="F31" s="24">
        <v>20</v>
      </c>
      <c r="G31" s="93"/>
      <c r="H31" s="94"/>
      <c r="I31" s="19">
        <v>68.56</v>
      </c>
      <c r="J31" s="53" t="str">
        <f t="shared" si="1"/>
        <v>Error Precio</v>
      </c>
      <c r="K31" s="54"/>
    </row>
    <row r="32" spans="2:11" ht="49.5" customHeight="1" thickBot="1" x14ac:dyDescent="0.3">
      <c r="C32" s="50" t="s">
        <v>28</v>
      </c>
      <c r="D32" s="51" t="s">
        <v>24</v>
      </c>
      <c r="E32" s="52" t="s">
        <v>24</v>
      </c>
      <c r="F32" s="24">
        <v>20</v>
      </c>
      <c r="G32" s="93"/>
      <c r="H32" s="94"/>
      <c r="I32" s="19">
        <v>83.1</v>
      </c>
      <c r="J32" s="53" t="str">
        <f t="shared" si="1"/>
        <v>Error Precio</v>
      </c>
      <c r="K32" s="54"/>
    </row>
    <row r="33" spans="2:11" ht="49.5" customHeight="1" thickBot="1" x14ac:dyDescent="0.3">
      <c r="C33" s="50" t="s">
        <v>25</v>
      </c>
      <c r="D33" s="51" t="s">
        <v>25</v>
      </c>
      <c r="E33" s="52" t="s">
        <v>25</v>
      </c>
      <c r="F33" s="24">
        <v>20</v>
      </c>
      <c r="G33" s="93"/>
      <c r="H33" s="94"/>
      <c r="I33" s="19">
        <v>75.83</v>
      </c>
      <c r="J33" s="53" t="str">
        <f t="shared" si="1"/>
        <v>Error Precio</v>
      </c>
      <c r="K33" s="54"/>
    </row>
    <row r="34" spans="2:11" ht="49.5" customHeight="1" thickBot="1" x14ac:dyDescent="0.3">
      <c r="C34" s="50" t="s">
        <v>26</v>
      </c>
      <c r="D34" s="51" t="s">
        <v>26</v>
      </c>
      <c r="E34" s="52" t="s">
        <v>26</v>
      </c>
      <c r="F34" s="25">
        <v>20</v>
      </c>
      <c r="G34" s="95"/>
      <c r="H34" s="96"/>
      <c r="I34" s="20">
        <v>83.1</v>
      </c>
      <c r="J34" s="91" t="str">
        <f>IF(G34&lt;=0,"Error Precio",IF(G34&gt;I34,"Error Precio",+F34*G34))</f>
        <v>Error Precio</v>
      </c>
      <c r="K34" s="92"/>
    </row>
    <row r="35" spans="2:11" ht="15" customHeight="1" x14ac:dyDescent="0.25">
      <c r="G35" s="56" t="s">
        <v>7</v>
      </c>
      <c r="H35" s="57"/>
      <c r="I35" s="58"/>
      <c r="J35" s="65" t="str">
        <f>IF(COUNTIF(J23:J34,"Error Precio"),"Oferta incompleta. Algún precio unitario superior a precio tope o menor o igual a cero",SUM(J23:J34))</f>
        <v>Oferta incompleta. Algún precio unitario superior a precio tope o menor o igual a cero</v>
      </c>
      <c r="K35" s="66"/>
    </row>
    <row r="36" spans="2:11" x14ac:dyDescent="0.25">
      <c r="G36" s="59"/>
      <c r="H36" s="60"/>
      <c r="I36" s="61"/>
      <c r="J36" s="67"/>
      <c r="K36" s="68"/>
    </row>
    <row r="37" spans="2:11" ht="15.75" thickBot="1" x14ac:dyDescent="0.3">
      <c r="G37" s="62"/>
      <c r="H37" s="63"/>
      <c r="I37" s="64"/>
      <c r="J37" s="69"/>
      <c r="K37" s="70"/>
    </row>
    <row r="38" spans="2:11" ht="45" customHeight="1" thickBot="1" x14ac:dyDescent="0.3">
      <c r="D38" s="23"/>
      <c r="G38" s="30" t="s">
        <v>8</v>
      </c>
      <c r="H38" s="31"/>
      <c r="I38" s="32"/>
      <c r="J38" s="33">
        <v>30790.65</v>
      </c>
      <c r="K38" s="34"/>
    </row>
    <row r="39" spans="2:11" x14ac:dyDescent="0.25">
      <c r="G39" s="35" t="s">
        <v>10</v>
      </c>
      <c r="H39" s="36"/>
      <c r="I39" s="37"/>
      <c r="J39" s="44" t="e">
        <f>J35+J38</f>
        <v>#VALUE!</v>
      </c>
      <c r="K39" s="45"/>
    </row>
    <row r="40" spans="2:11" x14ac:dyDescent="0.25">
      <c r="G40" s="38"/>
      <c r="H40" s="39"/>
      <c r="I40" s="40"/>
      <c r="J40" s="46"/>
      <c r="K40" s="47"/>
    </row>
    <row r="41" spans="2:11" x14ac:dyDescent="0.25">
      <c r="G41" s="38"/>
      <c r="H41" s="39"/>
      <c r="I41" s="40"/>
      <c r="J41" s="46"/>
      <c r="K41" s="47"/>
    </row>
    <row r="42" spans="2:11" ht="15.75" thickBot="1" x14ac:dyDescent="0.3">
      <c r="G42" s="41"/>
      <c r="H42" s="42"/>
      <c r="I42" s="43"/>
      <c r="J42" s="48"/>
      <c r="K42" s="49"/>
    </row>
    <row r="43" spans="2:11" ht="15.75" x14ac:dyDescent="0.25">
      <c r="G43" s="21"/>
      <c r="H43" s="21"/>
      <c r="I43" s="21"/>
      <c r="J43" s="22"/>
      <c r="K43" s="22"/>
    </row>
    <row r="44" spans="2:11" ht="16.5" thickBot="1" x14ac:dyDescent="0.3">
      <c r="G44" s="21"/>
      <c r="H44" s="21"/>
      <c r="I44" s="21"/>
      <c r="J44" s="22"/>
      <c r="K44" s="22"/>
    </row>
    <row r="45" spans="2:11" ht="137.25" customHeight="1" thickBot="1" x14ac:dyDescent="0.3">
      <c r="B45" s="26" t="s">
        <v>16</v>
      </c>
      <c r="C45" s="27"/>
      <c r="D45" s="27"/>
      <c r="E45" s="27"/>
      <c r="F45" s="27"/>
      <c r="G45" s="27"/>
      <c r="H45" s="28"/>
      <c r="I45" s="21"/>
      <c r="J45" s="22"/>
      <c r="K45" s="22"/>
    </row>
    <row r="46" spans="2:11" ht="15.75" x14ac:dyDescent="0.25">
      <c r="G46" s="21"/>
      <c r="H46" s="21"/>
      <c r="I46" s="21"/>
      <c r="J46" s="22"/>
      <c r="K46" s="22"/>
    </row>
    <row r="47" spans="2:11" ht="16.5" thickBot="1" x14ac:dyDescent="0.3">
      <c r="G47" s="21"/>
      <c r="H47" s="21"/>
      <c r="I47" s="21"/>
      <c r="J47" s="22"/>
      <c r="K47" s="22"/>
    </row>
    <row r="48" spans="2:11" x14ac:dyDescent="0.25">
      <c r="B48" s="17"/>
      <c r="C48" s="9"/>
      <c r="D48" s="9"/>
      <c r="E48" s="9"/>
      <c r="F48" s="9"/>
      <c r="G48" s="9"/>
      <c r="H48" s="10"/>
    </row>
    <row r="49" spans="2:8" ht="15.75" x14ac:dyDescent="0.25">
      <c r="B49" s="4" t="s">
        <v>1</v>
      </c>
      <c r="C49" s="6"/>
      <c r="D49" s="16"/>
      <c r="E49" s="7"/>
      <c r="F49" s="16"/>
      <c r="G49" s="16"/>
      <c r="H49" s="12"/>
    </row>
    <row r="50" spans="2:8" ht="15.75" x14ac:dyDescent="0.25">
      <c r="B50" s="11"/>
      <c r="C50" s="5"/>
      <c r="D50" s="6"/>
      <c r="E50" s="7"/>
      <c r="F50" s="16"/>
      <c r="G50" s="16"/>
      <c r="H50" s="12"/>
    </row>
    <row r="51" spans="2:8" ht="15.75" customHeight="1" x14ac:dyDescent="0.25">
      <c r="B51" s="4" t="s">
        <v>5</v>
      </c>
      <c r="C51" s="5"/>
      <c r="D51" s="5"/>
      <c r="E51" s="5"/>
      <c r="F51" s="5"/>
      <c r="G51" s="16"/>
      <c r="H51" s="12"/>
    </row>
    <row r="52" spans="2:8" ht="15.75" x14ac:dyDescent="0.25">
      <c r="B52" s="11"/>
      <c r="C52" s="6"/>
      <c r="D52" s="6"/>
      <c r="E52" s="8"/>
      <c r="F52" s="16"/>
      <c r="G52" s="16"/>
      <c r="H52" s="12"/>
    </row>
    <row r="53" spans="2:8" x14ac:dyDescent="0.25">
      <c r="B53" s="11"/>
      <c r="C53" s="16"/>
      <c r="D53" s="16"/>
      <c r="E53" s="16"/>
      <c r="F53" s="16"/>
      <c r="G53" s="16"/>
      <c r="H53" s="12"/>
    </row>
    <row r="54" spans="2:8" x14ac:dyDescent="0.25">
      <c r="B54" s="11"/>
      <c r="C54" s="16"/>
      <c r="D54" s="16"/>
      <c r="E54" s="16"/>
      <c r="F54" s="16"/>
      <c r="G54" s="16"/>
      <c r="H54" s="12"/>
    </row>
    <row r="55" spans="2:8" x14ac:dyDescent="0.25">
      <c r="B55" s="11"/>
      <c r="C55" s="16"/>
      <c r="D55" s="16"/>
      <c r="E55" s="16"/>
      <c r="F55" s="16"/>
      <c r="G55" s="16"/>
      <c r="H55" s="12"/>
    </row>
    <row r="56" spans="2:8" x14ac:dyDescent="0.25">
      <c r="B56" s="11"/>
      <c r="C56" s="16"/>
      <c r="D56" s="16"/>
      <c r="E56" s="16"/>
      <c r="F56" s="16"/>
      <c r="G56" s="16"/>
      <c r="H56" s="12"/>
    </row>
    <row r="57" spans="2:8" ht="15.75" thickBot="1" x14ac:dyDescent="0.3">
      <c r="B57" s="13"/>
      <c r="C57" s="14"/>
      <c r="D57" s="14"/>
      <c r="E57" s="14"/>
      <c r="F57" s="14"/>
      <c r="G57" s="14"/>
      <c r="H57" s="15"/>
    </row>
  </sheetData>
  <dataConsolidate/>
  <mergeCells count="50">
    <mergeCell ref="C32:E32"/>
    <mergeCell ref="C33:E33"/>
    <mergeCell ref="C27:E27"/>
    <mergeCell ref="C28:E28"/>
    <mergeCell ref="C29:E29"/>
    <mergeCell ref="C30:E30"/>
    <mergeCell ref="C31:E31"/>
    <mergeCell ref="J30:K30"/>
    <mergeCell ref="J31:K31"/>
    <mergeCell ref="J32:K32"/>
    <mergeCell ref="J33:K33"/>
    <mergeCell ref="G27:H27"/>
    <mergeCell ref="G28:H28"/>
    <mergeCell ref="G29:H29"/>
    <mergeCell ref="G30:H30"/>
    <mergeCell ref="G31:H31"/>
    <mergeCell ref="G32:H32"/>
    <mergeCell ref="G33:H33"/>
    <mergeCell ref="C1:K2"/>
    <mergeCell ref="G35:I37"/>
    <mergeCell ref="J35:K37"/>
    <mergeCell ref="C4:K5"/>
    <mergeCell ref="C23:E23"/>
    <mergeCell ref="J23:K23"/>
    <mergeCell ref="G23:H23"/>
    <mergeCell ref="J22:K22"/>
    <mergeCell ref="G22:H22"/>
    <mergeCell ref="C22:E22"/>
    <mergeCell ref="B8:K10"/>
    <mergeCell ref="C34:E34"/>
    <mergeCell ref="J34:K34"/>
    <mergeCell ref="G34:H34"/>
    <mergeCell ref="C24:E24"/>
    <mergeCell ref="C25:E25"/>
    <mergeCell ref="B45:H45"/>
    <mergeCell ref="B12:K19"/>
    <mergeCell ref="G38:I38"/>
    <mergeCell ref="J38:K38"/>
    <mergeCell ref="G39:I42"/>
    <mergeCell ref="J39:K42"/>
    <mergeCell ref="C26:E26"/>
    <mergeCell ref="G24:H24"/>
    <mergeCell ref="G25:H25"/>
    <mergeCell ref="G26:H26"/>
    <mergeCell ref="J24:K24"/>
    <mergeCell ref="J25:K25"/>
    <mergeCell ref="J26:K26"/>
    <mergeCell ref="J27:K27"/>
    <mergeCell ref="J28:K28"/>
    <mergeCell ref="J29:K29"/>
  </mergeCells>
  <conditionalFormatting sqref="J34:K34">
    <cfRule type="cellIs" dxfId="3" priority="5" operator="equal">
      <formula>"Error Precio"</formula>
    </cfRule>
    <cfRule type="cellIs" dxfId="2" priority="6" operator="equal">
      <formula>"Error Precio"</formula>
    </cfRule>
  </conditionalFormatting>
  <conditionalFormatting sqref="J23:K33">
    <cfRule type="cellIs" dxfId="1" priority="1" operator="equal">
      <formula>"Error Precio"</formula>
    </cfRule>
    <cfRule type="cellIs" dxfId="0" priority="2" operator="equal">
      <formula>"Error Precio"</formula>
    </cfRule>
  </conditionalFormatting>
  <dataValidations count="2">
    <dataValidation type="custom" allowBlank="1" showInputMessage="1" showErrorMessage="1" errorTitle="ERROR EXCESO NÚMERO DECIMALES " error="El importe debe tener sólo 2 decimales _x000a_" sqref="G23:H34">
      <formula1>G23*100=INT(G23*100)</formula1>
    </dataValidation>
    <dataValidation type="decimal" allowBlank="1" showInputMessage="1" showErrorMessage="1" sqref="I34">
      <formula1>0</formula1>
      <formula2>500</formula2>
    </dataValidation>
  </dataValidations>
  <pageMargins left="0.7" right="0.7" top="0.75" bottom="0.75" header="0.3" footer="0.3"/>
  <pageSetup paperSize="9" orientation="portrait" horizontalDpi="4294967293"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Hoja1</vt:lpstr>
      <vt:lpstr>Hoja2</vt:lpstr>
      <vt:lpstr>Hoja3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Nerea</dc:creator>
  <cp:lastModifiedBy>Barragán Balboa, Nerea</cp:lastModifiedBy>
  <dcterms:created xsi:type="dcterms:W3CDTF">2016-04-12T18:58:47Z</dcterms:created>
  <dcterms:modified xsi:type="dcterms:W3CDTF">2020-09-16T11:52:17Z</dcterms:modified>
</cp:coreProperties>
</file>